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Drsk.ru\rsk40\Управление\СИДТП\ЗАКУПКИ\ПОДГОТОВКА\11942\"/>
    </mc:Choice>
  </mc:AlternateContent>
  <bookViews>
    <workbookView xWindow="0" yWindow="0" windowWidth="17370" windowHeight="11820"/>
  </bookViews>
  <sheets>
    <sheet name=" Населённая местность" sheetId="1" r:id="rId1"/>
    <sheet name="Лист1" sheetId="2" r:id="rId2"/>
  </sheets>
  <definedNames>
    <definedName name="_xlnm._FilterDatabase" localSheetId="0" hidden="1">' Населённая местность'!$A$7:$C$13</definedName>
    <definedName name="_xlnm.Print_Area" localSheetId="0">' Населённая местность'!$A$1:$C$19</definedName>
  </definedNames>
  <calcPr calcId="162913"/>
</workbook>
</file>

<file path=xl/calcChain.xml><?xml version="1.0" encoding="utf-8"?>
<calcChain xmlns="http://schemas.openxmlformats.org/spreadsheetml/2006/main">
  <c r="C11" i="1" l="1"/>
  <c r="C13" i="1" s="1"/>
  <c r="C12" i="1" s="1"/>
</calcChain>
</file>

<file path=xl/sharedStrings.xml><?xml version="1.0" encoding="utf-8"?>
<sst xmlns="http://schemas.openxmlformats.org/spreadsheetml/2006/main" count="11" uniqueCount="11">
  <si>
    <t>№ п/п</t>
  </si>
  <si>
    <t>СВОДНЫЙ СМЕТНЫЙ РАСЧЁТ</t>
  </si>
  <si>
    <t>предельной стоимости закупки</t>
  </si>
  <si>
    <t>Наименование расчёта</t>
  </si>
  <si>
    <t>Стоимость, руб.</t>
  </si>
  <si>
    <t>Итого по сводному сметному расчёту, с НДС</t>
  </si>
  <si>
    <t>Итого по сводному сметному расчёту, без НДС</t>
  </si>
  <si>
    <t>НДС 20%</t>
  </si>
  <si>
    <t xml:space="preserve">Объекты: Мероприятия по строительству и реконструкции электрических сетей до 10 кВ для технологического присоединения потребителей (в том числе ПИР) 
на территории филиала «Приморские ЭС» (Хасанский район, с. Андреевка, п. Витязь, с. Рисовая Падь, с. Барабаш,  с. Перевозное, пгт. Славянка, с. Безверхово, п. Зарубино)
</t>
  </si>
  <si>
    <t>Предельная стоимость закупки для объектов потребителей п.1.2.1-1.2.10 ТЗ</t>
  </si>
  <si>
    <t>Предельная стоимость закупки для объектов потребителей п.1.2.11-1.2.12 ТЗ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</si>
</sst>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name val="Arial"/>
    </font>
    <font>
      <sz val="12"/>
      <name val="Calibri"/>
      <family val="2"/>
      <charset val="204"/>
      <scheme val="minor"/>
    </font>
    <font>
      <b/>
      <sz val="12"/>
      <name val="Calibri"/>
      <family val="2"/>
      <charset val="204"/>
      <scheme val="minor"/>
    </font>
    <font>
      <b/>
      <sz val="14"/>
      <name val="Calibri"/>
      <family val="2"/>
      <charset val="204"/>
      <scheme val="minor"/>
    </font>
    <font>
      <sz val="10"/>
      <name val="Arial Cyr"/>
      <charset val="204"/>
    </font>
  </fonts>
  <fills count="3">
    <fill>
      <patternFill patternType="none"/>
    </fill>
    <fill>
      <patternFill patternType="gray125"/>
    </fill>
    <fill>
      <patternFill patternType="solid">
        <fgColor theme="6" tint="0.59999389629810485"/>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4" fillId="0" borderId="0"/>
  </cellStyleXfs>
  <cellXfs count="34">
    <xf numFmtId="0" fontId="0" fillId="0" borderId="0" xfId="0"/>
    <xf numFmtId="0" fontId="1" fillId="0" borderId="0" xfId="0" applyFont="1" applyAlignment="1">
      <alignment horizontal="left" vertical="center" wrapText="1"/>
    </xf>
    <xf numFmtId="49" fontId="1" fillId="0" borderId="0" xfId="0" applyNumberFormat="1"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Alignment="1">
      <alignment horizontal="center"/>
    </xf>
    <xf numFmtId="4" fontId="1" fillId="0" borderId="0" xfId="0" applyNumberFormat="1" applyFont="1" applyAlignment="1">
      <alignment horizontal="center" vertical="top"/>
    </xf>
    <xf numFmtId="4" fontId="1" fillId="0" borderId="0" xfId="0" applyNumberFormat="1" applyFont="1" applyAlignment="1">
      <alignment horizontal="right" vertical="top"/>
    </xf>
    <xf numFmtId="4" fontId="1" fillId="0" borderId="0" xfId="0" applyNumberFormat="1" applyFont="1" applyAlignment="1">
      <alignment horizontal="left" vertical="center" wrapText="1"/>
    </xf>
    <xf numFmtId="4" fontId="1" fillId="0" borderId="0" xfId="0" applyNumberFormat="1" applyFont="1"/>
    <xf numFmtId="4" fontId="3" fillId="0" borderId="1" xfId="0" applyNumberFormat="1" applyFont="1" applyBorder="1" applyAlignment="1">
      <alignment horizontal="left" vertical="center" wrapText="1"/>
    </xf>
    <xf numFmtId="0" fontId="1" fillId="0" borderId="0" xfId="0" applyFont="1" applyFill="1"/>
    <xf numFmtId="0" fontId="1" fillId="0" borderId="0" xfId="0" applyFont="1" applyAlignment="1">
      <alignment horizontal="center" vertical="top" wrapText="1"/>
    </xf>
    <xf numFmtId="0" fontId="1"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4" fontId="2" fillId="2" borderId="4"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Border="1" applyAlignment="1">
      <alignment horizontal="left" vertical="center" wrapText="1"/>
    </xf>
    <xf numFmtId="4" fontId="1" fillId="0" borderId="0" xfId="0" applyNumberFormat="1" applyFont="1" applyBorder="1" applyAlignment="1">
      <alignment horizontal="left" vertical="center" wrapText="1"/>
    </xf>
    <xf numFmtId="0" fontId="1" fillId="0" borderId="8" xfId="0" applyFont="1" applyFill="1" applyBorder="1" applyAlignment="1">
      <alignment horizontal="left" vertical="center" wrapText="1"/>
    </xf>
    <xf numFmtId="4" fontId="3" fillId="0" borderId="7" xfId="0" applyNumberFormat="1" applyFont="1" applyBorder="1" applyAlignment="1">
      <alignment horizontal="left" vertical="center" wrapText="1"/>
    </xf>
    <xf numFmtId="0" fontId="2" fillId="2" borderId="9" xfId="0" applyFont="1" applyFill="1" applyBorder="1" applyAlignment="1">
      <alignment horizontal="center" vertical="center" wrapText="1"/>
    </xf>
    <xf numFmtId="0" fontId="1" fillId="0" borderId="10" xfId="0" applyFont="1" applyBorder="1" applyAlignment="1">
      <alignment horizontal="center" vertical="center" wrapText="1"/>
    </xf>
    <xf numFmtId="4" fontId="1" fillId="0" borderId="3" xfId="0" applyNumberFormat="1" applyFont="1" applyFill="1" applyBorder="1" applyAlignment="1">
      <alignment horizontal="left" vertical="center"/>
    </xf>
    <xf numFmtId="4" fontId="1" fillId="0" borderId="11" xfId="0" applyNumberFormat="1" applyFont="1" applyFill="1" applyBorder="1" applyAlignment="1">
      <alignment horizontal="left" vertical="center"/>
    </xf>
    <xf numFmtId="0" fontId="3" fillId="0" borderId="2" xfId="0" applyFont="1" applyBorder="1" applyAlignment="1">
      <alignment horizontal="left" vertical="center" wrapText="1"/>
    </xf>
    <xf numFmtId="0" fontId="3" fillId="0" borderId="10" xfId="0" applyFont="1" applyBorder="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3" fillId="0" borderId="5" xfId="0" applyFont="1" applyBorder="1" applyAlignment="1">
      <alignment horizontal="lef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152400</xdr:colOff>
      <xdr:row>0</xdr:row>
      <xdr:rowOff>0</xdr:rowOff>
    </xdr:from>
    <xdr:to>
      <xdr:col>7</xdr:col>
      <xdr:colOff>0</xdr:colOff>
      <xdr:row>0</xdr:row>
      <xdr:rowOff>0</xdr:rowOff>
    </xdr:to>
    <xdr:pic>
      <xdr:nvPicPr>
        <xdr:cNvPr id="1199"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0"/>
          <a:ext cx="11468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G18"/>
  <sheetViews>
    <sheetView tabSelected="1" view="pageBreakPreview" zoomScale="85" zoomScaleNormal="85" zoomScaleSheetLayoutView="85" workbookViewId="0">
      <selection activeCell="C17" sqref="C17"/>
    </sheetView>
  </sheetViews>
  <sheetFormatPr defaultRowHeight="15.75" x14ac:dyDescent="0.2"/>
  <cols>
    <col min="1" max="1" width="6.85546875" style="1" customWidth="1"/>
    <col min="2" max="2" width="65.42578125" style="1" customWidth="1"/>
    <col min="3" max="3" width="36.28515625" style="1" customWidth="1"/>
    <col min="4" max="4" width="18.7109375" style="1" customWidth="1"/>
    <col min="5" max="5" width="18.28515625" style="8" customWidth="1"/>
    <col min="6" max="7" width="17.7109375" style="8" customWidth="1"/>
    <col min="8" max="16384" width="9.140625" style="1"/>
  </cols>
  <sheetData>
    <row r="1" spans="1:7" s="3" customFormat="1" ht="17.25" customHeight="1" x14ac:dyDescent="0.25">
      <c r="A1" s="4"/>
      <c r="B1" s="2"/>
      <c r="C1" s="7"/>
      <c r="D1" s="12"/>
      <c r="E1" s="6"/>
      <c r="F1" s="7"/>
    </row>
    <row r="2" spans="1:7" s="3" customFormat="1" ht="15.75" customHeight="1" x14ac:dyDescent="0.25">
      <c r="A2" s="31" t="s">
        <v>1</v>
      </c>
      <c r="B2" s="31"/>
      <c r="C2" s="31"/>
      <c r="D2" s="14"/>
      <c r="E2" s="14"/>
      <c r="F2" s="14"/>
      <c r="G2" s="14"/>
    </row>
    <row r="3" spans="1:7" s="3" customFormat="1" ht="15.75" customHeight="1" x14ac:dyDescent="0.25">
      <c r="A3" s="32" t="s">
        <v>2</v>
      </c>
      <c r="B3" s="32"/>
      <c r="C3" s="32"/>
      <c r="D3" s="15"/>
      <c r="E3" s="15"/>
      <c r="F3" s="15"/>
      <c r="G3" s="15"/>
    </row>
    <row r="4" spans="1:7" s="3" customFormat="1" ht="15.75" customHeight="1" x14ac:dyDescent="0.25">
      <c r="A4" s="13"/>
      <c r="B4" s="13"/>
      <c r="C4" s="13"/>
      <c r="D4" s="15"/>
      <c r="E4" s="15"/>
      <c r="F4" s="15"/>
      <c r="G4" s="15"/>
    </row>
    <row r="5" spans="1:7" s="3" customFormat="1" ht="99" customHeight="1" x14ac:dyDescent="0.25">
      <c r="B5" s="32" t="s">
        <v>8</v>
      </c>
      <c r="C5" s="32"/>
      <c r="D5" s="15"/>
      <c r="E5" s="15"/>
      <c r="F5" s="15"/>
      <c r="G5" s="15"/>
    </row>
    <row r="6" spans="1:7" s="3" customFormat="1" ht="15.75" customHeight="1" thickBot="1" x14ac:dyDescent="0.3">
      <c r="A6" s="13"/>
      <c r="B6" s="13"/>
      <c r="C6" s="13"/>
      <c r="D6" s="15"/>
      <c r="E6" s="15"/>
      <c r="F6" s="15"/>
      <c r="G6" s="15"/>
    </row>
    <row r="7" spans="1:7" s="5" customFormat="1" ht="32.25" thickBot="1" x14ac:dyDescent="0.3">
      <c r="A7" s="17" t="s">
        <v>0</v>
      </c>
      <c r="B7" s="25" t="s">
        <v>3</v>
      </c>
      <c r="C7" s="16" t="s">
        <v>4</v>
      </c>
    </row>
    <row r="8" spans="1:7" s="5" customFormat="1" ht="16.5" thickBot="1" x14ac:dyDescent="0.3">
      <c r="A8" s="18">
        <v>1</v>
      </c>
      <c r="B8" s="26">
        <v>2</v>
      </c>
      <c r="C8" s="18">
        <v>3</v>
      </c>
    </row>
    <row r="9" spans="1:7" s="11" customFormat="1" ht="51.75" customHeight="1" x14ac:dyDescent="0.25">
      <c r="A9" s="19">
        <v>1</v>
      </c>
      <c r="B9" s="23" t="s">
        <v>9</v>
      </c>
      <c r="C9" s="27">
        <v>2953492.87</v>
      </c>
    </row>
    <row r="10" spans="1:7" s="11" customFormat="1" ht="32.25" thickBot="1" x14ac:dyDescent="0.3">
      <c r="A10" s="20">
        <v>2</v>
      </c>
      <c r="B10" s="23" t="s">
        <v>10</v>
      </c>
      <c r="C10" s="28">
        <v>2166142.2200000002</v>
      </c>
    </row>
    <row r="11" spans="1:7" s="11" customFormat="1" ht="19.5" thickBot="1" x14ac:dyDescent="0.3">
      <c r="A11" s="33" t="s">
        <v>6</v>
      </c>
      <c r="B11" s="30"/>
      <c r="C11" s="24">
        <f>SUM(C9:C10)</f>
        <v>5119635.09</v>
      </c>
    </row>
    <row r="12" spans="1:7" s="11" customFormat="1" ht="19.5" thickBot="1" x14ac:dyDescent="0.3">
      <c r="A12" s="29" t="s">
        <v>7</v>
      </c>
      <c r="B12" s="30"/>
      <c r="C12" s="10">
        <f>C13-C11</f>
        <v>1023927.0180000002</v>
      </c>
    </row>
    <row r="13" spans="1:7" s="3" customFormat="1" ht="19.5" thickBot="1" x14ac:dyDescent="0.3">
      <c r="A13" s="29" t="s">
        <v>5</v>
      </c>
      <c r="B13" s="30"/>
      <c r="C13" s="10">
        <f>C11*1.2</f>
        <v>6143562.108</v>
      </c>
    </row>
    <row r="14" spans="1:7" ht="15" customHeight="1" x14ac:dyDescent="0.25">
      <c r="A14" s="3"/>
      <c r="B14" s="3"/>
      <c r="C14" s="3"/>
      <c r="D14" s="3"/>
      <c r="E14" s="9"/>
      <c r="F14" s="9"/>
      <c r="G14" s="9"/>
    </row>
    <row r="15" spans="1:7" s="21" customFormat="1" x14ac:dyDescent="0.2">
      <c r="E15" s="22"/>
      <c r="F15" s="22"/>
      <c r="G15" s="22"/>
    </row>
    <row r="16" spans="1:7" s="21" customFormat="1" x14ac:dyDescent="0.2">
      <c r="E16" s="22"/>
      <c r="F16" s="22"/>
      <c r="G16" s="22"/>
    </row>
    <row r="17" spans="5:7" s="21" customFormat="1" x14ac:dyDescent="0.2">
      <c r="E17" s="22"/>
      <c r="F17" s="22"/>
      <c r="G17" s="22"/>
    </row>
    <row r="18" spans="5:7" s="21" customFormat="1" x14ac:dyDescent="0.2">
      <c r="E18" s="22"/>
      <c r="F18" s="22"/>
      <c r="G18" s="22"/>
    </row>
  </sheetData>
  <autoFilter ref="A7:C13"/>
  <mergeCells count="6">
    <mergeCell ref="A13:B13"/>
    <mergeCell ref="A2:C2"/>
    <mergeCell ref="A3:C3"/>
    <mergeCell ref="A11:B11"/>
    <mergeCell ref="A12:B12"/>
    <mergeCell ref="B5:C5"/>
  </mergeCells>
  <phoneticPr fontId="0" type="noConversion"/>
  <pageMargins left="0.75" right="0.53" top="0.42" bottom="0.32" header="0.18" footer="0.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 Населённая местность</vt:lpstr>
      <vt:lpstr>Лист1</vt:lpstr>
      <vt:lpstr>' Населённая местность'!Область_печати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Дрёмина Яна Сергеевна</cp:lastModifiedBy>
  <cp:lastPrinted>2018-12-07T07:08:26Z</cp:lastPrinted>
  <dcterms:created xsi:type="dcterms:W3CDTF">1996-10-08T23:32:33Z</dcterms:created>
  <dcterms:modified xsi:type="dcterms:W3CDTF">2019-07-07T02:20:08Z</dcterms:modified>
</cp:coreProperties>
</file>